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20160" windowHeight="8715" tabRatio="599"/>
  </bookViews>
  <sheets>
    <sheet name="Лист1" sheetId="14" r:id="rId1"/>
  </sheets>
  <calcPr calcId="152511"/>
</workbook>
</file>

<file path=xl/calcChain.xml><?xml version="1.0" encoding="utf-8"?>
<calcChain xmlns="http://schemas.openxmlformats.org/spreadsheetml/2006/main">
  <c r="AS5" i="14" l="1"/>
  <c r="AS6" i="14"/>
  <c r="AS7" i="14"/>
  <c r="AS8" i="14"/>
  <c r="AS9" i="14"/>
  <c r="AS10" i="14"/>
  <c r="AS11" i="14"/>
  <c r="AS12" i="14"/>
  <c r="AS13" i="14"/>
  <c r="AS14" i="14"/>
  <c r="AS15" i="14"/>
  <c r="AS16" i="14"/>
  <c r="AS17" i="14"/>
  <c r="AS18" i="14"/>
  <c r="AS19" i="14"/>
  <c r="AS20" i="14"/>
  <c r="AS21" i="14"/>
  <c r="AS22" i="14"/>
  <c r="AS23" i="14"/>
  <c r="AS24" i="14"/>
  <c r="AS25" i="14"/>
  <c r="AS26" i="14"/>
  <c r="AS4" i="14"/>
  <c r="AR26" i="14"/>
  <c r="AR5" i="14"/>
  <c r="AR6" i="14"/>
  <c r="AR7" i="14"/>
  <c r="AR8" i="14"/>
  <c r="AR9" i="14"/>
  <c r="AR10" i="14"/>
  <c r="AR11" i="14"/>
  <c r="AR12" i="14"/>
  <c r="AR13" i="14"/>
  <c r="AR14" i="14"/>
  <c r="AR15" i="14"/>
  <c r="AR16" i="14"/>
  <c r="AR17" i="14"/>
  <c r="AR18" i="14"/>
  <c r="AR19" i="14"/>
  <c r="AR20" i="14"/>
  <c r="AR21" i="14"/>
  <c r="AR22" i="14"/>
  <c r="AR23" i="14"/>
  <c r="AR24" i="14"/>
  <c r="AR25" i="14"/>
  <c r="AR4" i="14"/>
  <c r="AQ26" i="14"/>
  <c r="AP26" i="14"/>
  <c r="AO26" i="14"/>
  <c r="AN26" i="14"/>
  <c r="AM26" i="14"/>
  <c r="AL26" i="14"/>
  <c r="AN25" i="14"/>
  <c r="AN21" i="14"/>
  <c r="AN13" i="14"/>
  <c r="AN10" i="14"/>
  <c r="AN9" i="14"/>
  <c r="AN8" i="14"/>
  <c r="AN5" i="14"/>
  <c r="AN4" i="14"/>
  <c r="AT8" i="14" l="1"/>
  <c r="AT10" i="14"/>
  <c r="AT16" i="14"/>
  <c r="AT18" i="14"/>
  <c r="AT24" i="14"/>
  <c r="R26" i="14"/>
  <c r="Q5" i="14"/>
  <c r="Q26" i="14" s="1"/>
  <c r="K5" i="14"/>
  <c r="M5" i="14" s="1"/>
  <c r="K4" i="14"/>
  <c r="H19" i="14"/>
  <c r="J19" i="14" s="1"/>
  <c r="H14" i="14"/>
  <c r="J14" i="14" s="1"/>
  <c r="D5" i="14"/>
  <c r="D6" i="14"/>
  <c r="D7" i="14"/>
  <c r="D8" i="14"/>
  <c r="D9" i="14"/>
  <c r="D10" i="14"/>
  <c r="D11" i="14"/>
  <c r="D12" i="14"/>
  <c r="D13" i="14"/>
  <c r="D14" i="14"/>
  <c r="D16" i="14"/>
  <c r="D17" i="14"/>
  <c r="D18" i="14"/>
  <c r="D19" i="14"/>
  <c r="D20" i="14"/>
  <c r="D21" i="14"/>
  <c r="D22" i="14"/>
  <c r="D23" i="14"/>
  <c r="D24" i="14"/>
  <c r="D25" i="14"/>
  <c r="D4" i="14"/>
  <c r="B26" i="14"/>
  <c r="AJ26" i="14"/>
  <c r="AI26" i="14"/>
  <c r="AG26" i="14"/>
  <c r="AF26" i="14"/>
  <c r="AD26" i="14"/>
  <c r="AA26" i="14"/>
  <c r="Z26" i="14"/>
  <c r="X26" i="14"/>
  <c r="W26" i="14"/>
  <c r="U26" i="14"/>
  <c r="O26" i="14"/>
  <c r="N26" i="14"/>
  <c r="L26" i="14"/>
  <c r="I26" i="14"/>
  <c r="F26" i="14"/>
  <c r="E26" i="14"/>
  <c r="C26" i="14"/>
  <c r="AH25" i="14"/>
  <c r="AE25" i="14"/>
  <c r="AE24" i="14"/>
  <c r="AH21" i="14"/>
  <c r="AE20" i="14"/>
  <c r="AH19" i="14"/>
  <c r="AE19" i="14"/>
  <c r="AH18" i="14"/>
  <c r="AE18" i="14"/>
  <c r="J18" i="14"/>
  <c r="AH17" i="14"/>
  <c r="AE17" i="14"/>
  <c r="AH16" i="14"/>
  <c r="AE16" i="14"/>
  <c r="AH14" i="14"/>
  <c r="AE14" i="14"/>
  <c r="AE13" i="14"/>
  <c r="AH11" i="14"/>
  <c r="AE11" i="14"/>
  <c r="AH10" i="14"/>
  <c r="AE10" i="14"/>
  <c r="P9" i="14"/>
  <c r="AH7" i="14"/>
  <c r="AB7" i="14"/>
  <c r="AH6" i="14"/>
  <c r="AE6" i="14"/>
  <c r="AH5" i="14"/>
  <c r="Y5" i="14"/>
  <c r="T5" i="14"/>
  <c r="V5" i="14" s="1"/>
  <c r="G5" i="14"/>
  <c r="AH4" i="14"/>
  <c r="AT22" i="14" l="1"/>
  <c r="AT6" i="14"/>
  <c r="AT25" i="14"/>
  <c r="AT21" i="14"/>
  <c r="AT17" i="14"/>
  <c r="AT13" i="14"/>
  <c r="AT9" i="14"/>
  <c r="AT5" i="14"/>
  <c r="AT20" i="14"/>
  <c r="AT12" i="14"/>
  <c r="AT4" i="14"/>
  <c r="AT26" i="14"/>
  <c r="AT14" i="14"/>
  <c r="AT23" i="14"/>
  <c r="AT19" i="14"/>
  <c r="AT15" i="14"/>
  <c r="AT11" i="14"/>
  <c r="AT7" i="14"/>
  <c r="S5" i="14"/>
  <c r="K26" i="14"/>
  <c r="M26" i="14" s="1"/>
  <c r="M4" i="14"/>
  <c r="H26" i="14"/>
  <c r="Y26" i="14"/>
  <c r="AB26" i="14"/>
  <c r="P26" i="14"/>
  <c r="D26" i="14"/>
  <c r="S26" i="14"/>
  <c r="AK26" i="14"/>
  <c r="G26" i="14"/>
  <c r="AE22" i="14"/>
  <c r="AH26" i="14"/>
  <c r="J26" i="14"/>
  <c r="T26" i="14"/>
  <c r="V26" i="14" s="1"/>
  <c r="AE15" i="14"/>
  <c r="AC26" i="14"/>
  <c r="AE26" i="14" s="1"/>
  <c r="AE9" i="14"/>
</calcChain>
</file>

<file path=xl/sharedStrings.xml><?xml version="1.0" encoding="utf-8"?>
<sst xmlns="http://schemas.openxmlformats.org/spreadsheetml/2006/main" count="83" uniqueCount="43">
  <si>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</si>
  <si>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</si>
  <si>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</si>
  <si>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</si>
  <si>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</si>
  <si>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</si>
  <si>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</si>
  <si>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</si>
  <si>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</si>
  <si>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</si>
  <si>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</si>
  <si>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</si>
  <si>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</si>
  <si>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</si>
  <si>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</si>
  <si>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</si>
  <si>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</si>
  <si>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</si>
  <si>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</si>
  <si>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</si>
  <si>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</si>
  <si>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</si>
  <si>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</si>
  <si>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</si>
  <si>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план</t>
  </si>
  <si>
    <t>факт</t>
  </si>
  <si>
    <t>% исполнения</t>
  </si>
  <si>
    <t>(тыс.руб)</t>
  </si>
  <si>
    <t>ИМТ на реализацию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</si>
  <si>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ИМТ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</t>
  </si>
  <si>
    <t>ИМТ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</t>
  </si>
  <si>
    <t>ИМТ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</t>
  </si>
  <si>
    <t>ИМТ на реализацию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</si>
  <si>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ИМТ на государственную поддержку лучших работников муниципальных учреждений культуры, находящихся на территории сельских поселений в рамках государственной программы Новосибирской области "Культура Новосибирской области" на 2015 - 2020 годы"</t>
  </si>
  <si>
    <t xml:space="preserve">ИМТна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 </t>
  </si>
  <si>
    <t>ИМТ на исполнение полномочий ОМСУ (коммунальное хозяйство)</t>
  </si>
  <si>
    <t xml:space="preserve">ИМТ на реализацию мероприятий муниципальной целевой программы по охране окружающей среды Тогучинского района "Природоохранные мероприятия Тогучинского района" </t>
  </si>
  <si>
    <r>
      <t xml:space="preserve">ИМТ на реализацию мероприятий муниципальной целевой программы "Культура Тогучинского района Новосибирской области на 2017-2021 годы" </t>
    </r>
    <r>
      <rPr>
        <b/>
        <sz val="10"/>
        <color theme="1"/>
        <rFont val="Times New Roman"/>
        <family val="1"/>
        <charset val="204"/>
      </rPr>
      <t>за счет средств областного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бюджета</t>
    </r>
    <r>
      <rPr>
        <sz val="10"/>
        <color theme="1"/>
        <rFont val="Times New Roman"/>
        <family val="1"/>
        <charset val="204"/>
      </rPr>
      <t>, предоставляемых  в рамках государственной программы Новосибирской области "Культура Новосибирской области" на 2015-2020 годы"</t>
    </r>
    <r>
      <rPr>
        <b/>
        <i/>
        <sz val="10"/>
        <color theme="1"/>
        <rFont val="Times New Roman"/>
        <family val="1"/>
        <charset val="204"/>
      </rPr>
      <t xml:space="preserve"> в части обеспечения развития и укрепления материально-технической базы муниципальных домов культуры (приобретение оборудования)</t>
    </r>
  </si>
  <si>
    <r>
      <t>Иные межбюджетные трансферты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годы"(школы) за счет средств</t>
    </r>
    <r>
      <rPr>
        <b/>
        <i/>
        <sz val="10"/>
        <color theme="1"/>
        <rFont val="Times New Roman"/>
        <family val="1"/>
        <charset val="204"/>
      </rPr>
      <t xml:space="preserve"> обл.бюджета</t>
    </r>
  </si>
  <si>
    <r>
      <t xml:space="preserve">Иные межбюджетные трансферты на софинансирование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годы"(школы) за счет средств </t>
    </r>
    <r>
      <rPr>
        <b/>
        <i/>
        <sz val="10"/>
        <color theme="1"/>
        <rFont val="Times New Roman"/>
        <family val="1"/>
        <charset val="204"/>
      </rPr>
      <t>местного.бюджета</t>
    </r>
  </si>
  <si>
    <t xml:space="preserve">ИМТ на благоустройство территорий кладбищ в Тогучинском районе Новосибирской области </t>
  </si>
  <si>
    <r>
      <t xml:space="preserve">ИМТ на реализацию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 на 2015-2020 годы" </t>
    </r>
    <r>
      <rPr>
        <b/>
        <i/>
        <sz val="9"/>
        <color theme="1"/>
        <rFont val="Times New Roman"/>
        <family val="1"/>
        <charset val="204"/>
      </rPr>
      <t>в части капитальных ремонтов учреждений культуры</t>
    </r>
  </si>
  <si>
    <t>Информация о расходах бюджета Тогучинского района по предоставлению иных межбюджетных трансфертов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</si>
</sst>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0.00000"/>
    <numFmt numFmtId="167" formatCode="#,##0.0\ _₽"/>
    <numFmt numFmtId="168" formatCode="0.0000"/>
    <numFmt numFmtId="169" formatCode="#,##0.00000\ _₽"/>
    <numFmt numFmtId="170" formatCode="#,##0.000\ _₽"/>
    <numFmt numFmtId="171" formatCode="#,##0.0000\ _₽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1" applyNumberFormat="0">
      <alignment horizontal="right" vertical="top"/>
    </xf>
    <xf numFmtId="0" fontId="5" fillId="0" borderId="1" applyNumberFormat="0">
      <alignment horizontal="right" vertical="top"/>
    </xf>
    <xf numFmtId="0" fontId="5" fillId="0" borderId="0">
      <protection locked="0"/>
    </xf>
    <xf numFmtId="0" fontId="5" fillId="4" borderId="1" applyNumberFormat="0">
      <alignment horizontal="right" vertical="top"/>
    </xf>
    <xf numFmtId="49" fontId="5" fillId="5" borderId="1">
      <alignment horizontal="left" vertical="top"/>
    </xf>
    <xf numFmtId="49" fontId="6" fillId="0" borderId="1">
      <alignment horizontal="left" vertical="top"/>
    </xf>
    <xf numFmtId="0" fontId="5" fillId="6" borderId="1">
      <alignment horizontal="left" vertical="top" wrapText="1"/>
    </xf>
    <xf numFmtId="0" fontId="6" fillId="0" borderId="1">
      <alignment horizontal="left" vertical="top" wrapText="1"/>
    </xf>
    <xf numFmtId="0" fontId="5" fillId="7" borderId="1">
      <alignment horizontal="left" vertical="top" wrapText="1"/>
    </xf>
    <xf numFmtId="0" fontId="5" fillId="8" borderId="1">
      <alignment horizontal="left" vertical="top" wrapText="1"/>
    </xf>
    <xf numFmtId="0" fontId="5" fillId="9" borderId="1">
      <alignment horizontal="left" vertical="top" wrapText="1"/>
    </xf>
    <xf numFmtId="0" fontId="5" fillId="10" borderId="1">
      <alignment horizontal="left" vertical="top" wrapText="1"/>
    </xf>
    <xf numFmtId="0" fontId="5" fillId="0" borderId="1">
      <alignment horizontal="left" vertical="top" wrapText="1"/>
    </xf>
    <xf numFmtId="0" fontId="8" fillId="0" borderId="0">
      <alignment horizontal="left" vertical="top"/>
    </xf>
    <xf numFmtId="0" fontId="7" fillId="0" borderId="0"/>
    <xf numFmtId="0" fontId="5" fillId="6" borderId="3" applyNumberFormat="0">
      <alignment horizontal="right" vertical="top"/>
    </xf>
    <xf numFmtId="0" fontId="5" fillId="7" borderId="3" applyNumberFormat="0">
      <alignment horizontal="right" vertical="top"/>
    </xf>
    <xf numFmtId="0" fontId="5" fillId="0" borderId="1" applyNumberFormat="0">
      <alignment horizontal="right" vertical="top"/>
    </xf>
    <xf numFmtId="0" fontId="5" fillId="0" borderId="1" applyNumberFormat="0">
      <alignment horizontal="right" vertical="top"/>
    </xf>
    <xf numFmtId="0" fontId="5" fillId="8" borderId="3" applyNumberFormat="0">
      <alignment horizontal="right" vertical="top"/>
    </xf>
    <xf numFmtId="0" fontId="5" fillId="0" borderId="1" applyNumberFormat="0">
      <alignment horizontal="right" vertical="top"/>
    </xf>
    <xf numFmtId="49" fontId="9" fillId="3" borderId="1">
      <alignment horizontal="left" vertical="top" wrapText="1"/>
    </xf>
    <xf numFmtId="49" fontId="10" fillId="0" borderId="1">
      <alignment horizontal="left" vertical="top" wrapText="1"/>
    </xf>
    <xf numFmtId="0" fontId="5" fillId="10" borderId="1">
      <alignment horizontal="left" vertical="top" wrapText="1"/>
    </xf>
    <xf numFmtId="0" fontId="5" fillId="0" borderId="1">
      <alignment horizontal="left" vertical="top" wrapText="1"/>
    </xf>
    <xf numFmtId="0" fontId="1" fillId="0" borderId="0"/>
    <xf numFmtId="0" fontId="2" fillId="0" borderId="0"/>
    <xf numFmtId="0" fontId="11" fillId="0" borderId="0"/>
    <xf numFmtId="0" fontId="5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50">
    <xf numFmtId="0" fontId="0" fillId="0" borderId="0" xfId="0"/>
    <xf numFmtId="0" fontId="13" fillId="0" borderId="0" xfId="0" applyFont="1"/>
    <xf numFmtId="167" fontId="19" fillId="0" borderId="1" xfId="2" applyNumberFormat="1" applyFont="1" applyFill="1" applyBorder="1" applyAlignment="1" applyProtection="1">
      <protection hidden="1"/>
    </xf>
    <xf numFmtId="0" fontId="0" fillId="0" borderId="0" xfId="0" applyFont="1"/>
    <xf numFmtId="0" fontId="4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167" fontId="19" fillId="0" borderId="1" xfId="2" applyNumberFormat="1" applyFont="1" applyFill="1" applyBorder="1" applyAlignment="1" applyProtection="1">
      <alignment horizontal="right"/>
      <protection hidden="1"/>
    </xf>
    <xf numFmtId="168" fontId="19" fillId="0" borderId="1" xfId="2" applyNumberFormat="1" applyFont="1" applyFill="1" applyBorder="1" applyAlignment="1" applyProtection="1">
      <alignment horizontal="right"/>
      <protection hidden="1"/>
    </xf>
    <xf numFmtId="169" fontId="19" fillId="0" borderId="1" xfId="2" applyNumberFormat="1" applyFont="1" applyFill="1" applyBorder="1" applyAlignment="1" applyProtection="1">
      <alignment horizontal="right"/>
      <protection hidden="1"/>
    </xf>
    <xf numFmtId="167" fontId="19" fillId="0" borderId="1" xfId="1" applyNumberFormat="1" applyFont="1" applyFill="1" applyBorder="1" applyAlignment="1">
      <alignment horizontal="right" wrapText="1"/>
    </xf>
    <xf numFmtId="166" fontId="19" fillId="0" borderId="1" xfId="1" applyNumberFormat="1" applyFont="1" applyFill="1" applyBorder="1" applyAlignment="1">
      <alignment horizontal="right" wrapText="1"/>
    </xf>
    <xf numFmtId="170" fontId="19" fillId="0" borderId="1" xfId="1" applyNumberFormat="1" applyFont="1" applyFill="1" applyBorder="1" applyAlignment="1">
      <alignment horizontal="right" wrapText="1"/>
    </xf>
    <xf numFmtId="165" fontId="19" fillId="0" borderId="1" xfId="1" applyNumberFormat="1" applyFont="1" applyFill="1" applyBorder="1" applyAlignment="1">
      <alignment horizontal="right" wrapText="1"/>
    </xf>
    <xf numFmtId="169" fontId="19" fillId="0" borderId="1" xfId="1" applyNumberFormat="1" applyFont="1" applyFill="1" applyBorder="1" applyAlignment="1">
      <alignment horizontal="right" wrapText="1"/>
    </xf>
    <xf numFmtId="167" fontId="19" fillId="0" borderId="1" xfId="1" applyNumberFormat="1" applyFont="1" applyFill="1" applyBorder="1" applyAlignment="1">
      <alignment horizontal="center" wrapText="1"/>
    </xf>
    <xf numFmtId="167" fontId="19" fillId="0" borderId="1" xfId="0" applyNumberFormat="1" applyFont="1" applyFill="1" applyBorder="1" applyAlignment="1">
      <alignment horizontal="right"/>
    </xf>
    <xf numFmtId="168" fontId="19" fillId="0" borderId="1" xfId="0" applyNumberFormat="1" applyFont="1" applyFill="1" applyBorder="1" applyAlignment="1">
      <alignment horizontal="right"/>
    </xf>
    <xf numFmtId="170" fontId="19" fillId="0" borderId="1" xfId="2" applyNumberFormat="1" applyFont="1" applyFill="1" applyBorder="1" applyAlignment="1" applyProtection="1">
      <alignment horizontal="right"/>
      <protection hidden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23" fillId="0" borderId="1" xfId="0" applyFont="1" applyFill="1" applyBorder="1"/>
    <xf numFmtId="168" fontId="20" fillId="0" borderId="1" xfId="2" applyNumberFormat="1" applyFont="1" applyFill="1" applyBorder="1" applyAlignment="1" applyProtection="1">
      <alignment horizontal="right"/>
      <protection hidden="1"/>
    </xf>
    <xf numFmtId="167" fontId="20" fillId="0" borderId="1" xfId="2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70" fontId="19" fillId="0" borderId="1" xfId="0" applyNumberFormat="1" applyFont="1" applyFill="1" applyBorder="1" applyAlignment="1">
      <alignment horizontal="right"/>
    </xf>
    <xf numFmtId="0" fontId="20" fillId="0" borderId="1" xfId="0" applyFont="1" applyFill="1" applyBorder="1"/>
    <xf numFmtId="167" fontId="20" fillId="0" borderId="1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horizontal="right"/>
    </xf>
    <xf numFmtId="170" fontId="20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0" fontId="15" fillId="0" borderId="0" xfId="0" applyFont="1" applyFill="1"/>
    <xf numFmtId="167" fontId="19" fillId="0" borderId="1" xfId="2" applyNumberFormat="1" applyFont="1" applyFill="1" applyBorder="1" applyAlignment="1" applyProtection="1">
      <alignment horizontal="center"/>
      <protection hidden="1"/>
    </xf>
    <xf numFmtId="167" fontId="19" fillId="0" borderId="1" xfId="0" applyNumberFormat="1" applyFont="1" applyFill="1" applyBorder="1" applyAlignment="1">
      <alignment horizontal="center"/>
    </xf>
    <xf numFmtId="166" fontId="20" fillId="0" borderId="1" xfId="2" applyNumberFormat="1" applyFont="1" applyFill="1" applyBorder="1" applyAlignment="1" applyProtection="1">
      <alignment horizontal="right"/>
      <protection hidden="1"/>
    </xf>
    <xf numFmtId="171" fontId="20" fillId="0" borderId="1" xfId="0" applyNumberFormat="1" applyFont="1" applyFill="1" applyBorder="1" applyAlignment="1">
      <alignment horizontal="right"/>
    </xf>
    <xf numFmtId="165" fontId="19" fillId="0" borderId="1" xfId="2" applyNumberFormat="1" applyFont="1" applyFill="1" applyBorder="1" applyAlignment="1" applyProtection="1">
      <alignment horizontal="right"/>
      <protection hidden="1"/>
    </xf>
    <xf numFmtId="170" fontId="14" fillId="0" borderId="1" xfId="2" applyNumberFormat="1" applyFont="1" applyFill="1" applyBorder="1" applyAlignment="1" applyProtection="1">
      <alignment horizontal="right"/>
      <protection hidden="1"/>
    </xf>
    <xf numFmtId="167" fontId="14" fillId="0" borderId="1" xfId="2" applyNumberFormat="1" applyFont="1" applyFill="1" applyBorder="1" applyAlignment="1" applyProtection="1">
      <alignment horizontal="right"/>
      <protection hidden="1"/>
    </xf>
    <xf numFmtId="167" fontId="14" fillId="0" borderId="1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3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"/>
  <sheetViews>
    <sheetView tabSelected="1" zoomScale="90" zoomScaleNormal="90" workbookViewId="0">
      <selection activeCell="F3" sqref="F3"/>
    </sheetView>
  </sheetViews>
  <sheetFormatPr defaultRowHeight="15" x14ac:dyDescent="0.25"/>
  <cols>
    <col min="1" max="1" width="21.5703125" customWidth="1"/>
    <col min="2" max="2" width="14.28515625" customWidth="1"/>
    <col min="3" max="3" width="14.5703125" customWidth="1"/>
    <col min="4" max="4" width="12.7109375" customWidth="1"/>
    <col min="5" max="5" width="12.140625" customWidth="1"/>
    <col min="6" max="6" width="9.42578125" customWidth="1"/>
    <col min="7" max="7" width="11.42578125" bestFit="1" customWidth="1"/>
    <col min="8" max="8" width="14" customWidth="1"/>
    <col min="9" max="9" width="9.42578125" customWidth="1"/>
    <col min="10" max="10" width="12.28515625" customWidth="1"/>
    <col min="11" max="11" width="12.7109375" customWidth="1"/>
    <col min="12" max="12" width="14.5703125" customWidth="1"/>
    <col min="13" max="13" width="12.140625" customWidth="1"/>
    <col min="14" max="14" width="15.5703125" customWidth="1"/>
    <col min="15" max="15" width="11.42578125" bestFit="1" customWidth="1"/>
    <col min="16" max="16" width="12" customWidth="1"/>
    <col min="17" max="17" width="14.140625" customWidth="1"/>
    <col min="18" max="18" width="15.140625" customWidth="1"/>
    <col min="19" max="19" width="13.28515625" customWidth="1"/>
    <col min="20" max="20" width="12" customWidth="1"/>
    <col min="21" max="21" width="14" customWidth="1"/>
    <col min="22" max="22" width="12.42578125" customWidth="1"/>
    <col min="23" max="23" width="9.5703125" bestFit="1" customWidth="1"/>
    <col min="24" max="24" width="11.28515625" customWidth="1"/>
    <col min="25" max="25" width="11.5703125" customWidth="1"/>
    <col min="26" max="26" width="6.7109375" bestFit="1" customWidth="1"/>
    <col min="27" max="27" width="7.42578125" bestFit="1" customWidth="1"/>
    <col min="28" max="28" width="11.5703125" customWidth="1"/>
    <col min="29" max="30" width="9.5703125" bestFit="1" customWidth="1"/>
    <col min="31" max="31" width="12.85546875" customWidth="1"/>
    <col min="32" max="32" width="10.7109375" bestFit="1" customWidth="1"/>
    <col min="33" max="33" width="10.5703125" customWidth="1"/>
    <col min="34" max="34" width="9.5703125" customWidth="1"/>
    <col min="35" max="37" width="9.7109375" customWidth="1"/>
    <col min="38" max="38" width="11.42578125" customWidth="1"/>
    <col min="39" max="43" width="9.7109375" customWidth="1"/>
    <col min="44" max="44" width="14.42578125" customWidth="1"/>
    <col min="45" max="45" width="17" customWidth="1"/>
    <col min="46" max="46" width="11.5703125" customWidth="1"/>
  </cols>
  <sheetData>
    <row r="1" spans="1:46" s="1" customFormat="1" ht="100.5" customHeight="1" x14ac:dyDescent="0.3">
      <c r="A1" s="40" t="s">
        <v>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1"/>
      <c r="AD1" s="41"/>
      <c r="AE1" s="41"/>
      <c r="AT1" s="1" t="s">
        <v>27</v>
      </c>
    </row>
    <row r="2" spans="1:46" s="19" customFormat="1" ht="165" customHeight="1" x14ac:dyDescent="0.2">
      <c r="A2" s="18" t="s">
        <v>0</v>
      </c>
      <c r="B2" s="46" t="s">
        <v>28</v>
      </c>
      <c r="C2" s="44"/>
      <c r="D2" s="44"/>
      <c r="E2" s="44" t="s">
        <v>29</v>
      </c>
      <c r="F2" s="44"/>
      <c r="G2" s="45"/>
      <c r="H2" s="46" t="s">
        <v>37</v>
      </c>
      <c r="I2" s="44"/>
      <c r="J2" s="44"/>
      <c r="K2" s="46" t="s">
        <v>30</v>
      </c>
      <c r="L2" s="44"/>
      <c r="M2" s="44"/>
      <c r="N2" s="46" t="s">
        <v>31</v>
      </c>
      <c r="O2" s="44"/>
      <c r="P2" s="45"/>
      <c r="Q2" s="46" t="s">
        <v>32</v>
      </c>
      <c r="R2" s="44"/>
      <c r="S2" s="44"/>
      <c r="T2" s="43" t="s">
        <v>38</v>
      </c>
      <c r="U2" s="43"/>
      <c r="V2" s="43"/>
      <c r="W2" s="43" t="s">
        <v>39</v>
      </c>
      <c r="X2" s="43"/>
      <c r="Y2" s="43"/>
      <c r="Z2" s="43" t="s">
        <v>33</v>
      </c>
      <c r="AA2" s="43"/>
      <c r="AB2" s="43"/>
      <c r="AC2" s="43" t="s">
        <v>34</v>
      </c>
      <c r="AD2" s="43"/>
      <c r="AE2" s="43"/>
      <c r="AF2" s="43" t="s">
        <v>35</v>
      </c>
      <c r="AG2" s="43"/>
      <c r="AH2" s="43"/>
      <c r="AI2" s="43" t="s">
        <v>36</v>
      </c>
      <c r="AJ2" s="43"/>
      <c r="AK2" s="43"/>
      <c r="AL2" s="47" t="s">
        <v>40</v>
      </c>
      <c r="AM2" s="47"/>
      <c r="AN2" s="47"/>
      <c r="AO2" s="48" t="s">
        <v>41</v>
      </c>
      <c r="AP2" s="48"/>
      <c r="AQ2" s="49"/>
      <c r="AR2" s="42" t="s">
        <v>23</v>
      </c>
      <c r="AS2" s="42"/>
      <c r="AT2" s="42"/>
    </row>
    <row r="3" spans="1:46" s="3" customFormat="1" ht="45" x14ac:dyDescent="0.25">
      <c r="A3" s="4"/>
      <c r="B3" s="5" t="s">
        <v>24</v>
      </c>
      <c r="C3" s="5" t="s">
        <v>25</v>
      </c>
      <c r="D3" s="5" t="s">
        <v>26</v>
      </c>
      <c r="E3" s="5" t="s">
        <v>24</v>
      </c>
      <c r="F3" s="5" t="s">
        <v>25</v>
      </c>
      <c r="G3" s="5" t="s">
        <v>26</v>
      </c>
      <c r="H3" s="5" t="s">
        <v>24</v>
      </c>
      <c r="I3" s="5" t="s">
        <v>25</v>
      </c>
      <c r="J3" s="5" t="s">
        <v>26</v>
      </c>
      <c r="K3" s="5" t="s">
        <v>24</v>
      </c>
      <c r="L3" s="5" t="s">
        <v>25</v>
      </c>
      <c r="M3" s="5" t="s">
        <v>26</v>
      </c>
      <c r="N3" s="5" t="s">
        <v>24</v>
      </c>
      <c r="O3" s="5" t="s">
        <v>25</v>
      </c>
      <c r="P3" s="5" t="s">
        <v>26</v>
      </c>
      <c r="Q3" s="5" t="s">
        <v>24</v>
      </c>
      <c r="R3" s="5" t="s">
        <v>25</v>
      </c>
      <c r="S3" s="5" t="s">
        <v>26</v>
      </c>
      <c r="T3" s="5" t="s">
        <v>24</v>
      </c>
      <c r="U3" s="5" t="s">
        <v>25</v>
      </c>
      <c r="V3" s="5" t="s">
        <v>26</v>
      </c>
      <c r="W3" s="5" t="s">
        <v>24</v>
      </c>
      <c r="X3" s="5" t="s">
        <v>25</v>
      </c>
      <c r="Y3" s="5" t="s">
        <v>26</v>
      </c>
      <c r="Z3" s="5" t="s">
        <v>24</v>
      </c>
      <c r="AA3" s="5" t="s">
        <v>25</v>
      </c>
      <c r="AB3" s="5" t="s">
        <v>26</v>
      </c>
      <c r="AC3" s="5" t="s">
        <v>24</v>
      </c>
      <c r="AD3" s="5" t="s">
        <v>25</v>
      </c>
      <c r="AE3" s="5" t="s">
        <v>26</v>
      </c>
      <c r="AF3" s="5" t="s">
        <v>24</v>
      </c>
      <c r="AG3" s="5" t="s">
        <v>25</v>
      </c>
      <c r="AH3" s="5" t="s">
        <v>26</v>
      </c>
      <c r="AI3" s="5" t="s">
        <v>24</v>
      </c>
      <c r="AJ3" s="5" t="s">
        <v>25</v>
      </c>
      <c r="AK3" s="5" t="s">
        <v>26</v>
      </c>
      <c r="AL3" s="5" t="s">
        <v>24</v>
      </c>
      <c r="AM3" s="5" t="s">
        <v>25</v>
      </c>
      <c r="AN3" s="5" t="s">
        <v>26</v>
      </c>
      <c r="AO3" s="5"/>
      <c r="AP3" s="5"/>
      <c r="AQ3" s="5"/>
      <c r="AR3" s="5" t="s">
        <v>24</v>
      </c>
      <c r="AS3" s="5" t="s">
        <v>25</v>
      </c>
      <c r="AT3" s="5" t="s">
        <v>26</v>
      </c>
    </row>
    <row r="4" spans="1:46" s="23" customFormat="1" ht="15.75" x14ac:dyDescent="0.25">
      <c r="A4" s="20" t="s">
        <v>1</v>
      </c>
      <c r="B4" s="6">
        <v>31781.614000000001</v>
      </c>
      <c r="C4" s="6"/>
      <c r="D4" s="2">
        <f t="shared" ref="D4:D25" si="0">C4/B4*100</f>
        <v>0</v>
      </c>
      <c r="E4" s="6"/>
      <c r="F4" s="6"/>
      <c r="G4" s="6"/>
      <c r="H4" s="6"/>
      <c r="I4" s="6"/>
      <c r="J4" s="6"/>
      <c r="K4" s="6">
        <f>7475+4025</f>
        <v>11500</v>
      </c>
      <c r="L4" s="8">
        <v>6218.03053</v>
      </c>
      <c r="M4" s="6">
        <f>L4/K4*100</f>
        <v>54.069830695652179</v>
      </c>
      <c r="N4" s="6"/>
      <c r="O4" s="6"/>
      <c r="P4" s="6"/>
      <c r="Q4" s="6"/>
      <c r="R4" s="6"/>
      <c r="S4" s="6"/>
      <c r="T4" s="6"/>
      <c r="U4" s="7"/>
      <c r="V4" s="6"/>
      <c r="W4" s="6"/>
      <c r="X4" s="6"/>
      <c r="Y4" s="6"/>
      <c r="Z4" s="6"/>
      <c r="AA4" s="7"/>
      <c r="AB4" s="6"/>
      <c r="AC4" s="6">
        <v>1950</v>
      </c>
      <c r="AD4" s="6">
        <v>500</v>
      </c>
      <c r="AE4" s="6"/>
      <c r="AF4" s="6">
        <v>18638.8</v>
      </c>
      <c r="AG4" s="6">
        <v>18638.8</v>
      </c>
      <c r="AH4" s="6">
        <f>AG4/AF4*100</f>
        <v>100</v>
      </c>
      <c r="AI4" s="6">
        <v>300</v>
      </c>
      <c r="AJ4" s="6">
        <v>300</v>
      </c>
      <c r="AK4" s="6"/>
      <c r="AL4" s="37">
        <v>734.55100000000004</v>
      </c>
      <c r="AM4" s="38"/>
      <c r="AN4" s="38">
        <f>AM4/AL4*100</f>
        <v>0</v>
      </c>
      <c r="AO4" s="38"/>
      <c r="AP4" s="38"/>
      <c r="AQ4" s="38"/>
      <c r="AR4" s="21">
        <f>B4+E4+H4+K4+N4+Q4+T4+W4+Z4+AC4+AF4+AI4+AL4+AO4</f>
        <v>64904.965000000004</v>
      </c>
      <c r="AS4" s="34">
        <f>C4+F4+I4+L4+O4+R4+U4+X4+AA4+AD4+AG4+AJ4+AM4+AP4</f>
        <v>25656.830529999999</v>
      </c>
      <c r="AT4" s="22">
        <f>AS4/AR4*100</f>
        <v>39.529842639927466</v>
      </c>
    </row>
    <row r="5" spans="1:46" s="23" customFormat="1" ht="15.75" x14ac:dyDescent="0.25">
      <c r="A5" s="20" t="s">
        <v>2</v>
      </c>
      <c r="B5" s="6">
        <v>1315.086</v>
      </c>
      <c r="C5" s="17">
        <v>1315.086</v>
      </c>
      <c r="D5" s="2">
        <f t="shared" si="0"/>
        <v>100</v>
      </c>
      <c r="E5" s="6">
        <v>20000</v>
      </c>
      <c r="F5" s="6"/>
      <c r="G5" s="6">
        <f>F5/E5*100</f>
        <v>0</v>
      </c>
      <c r="H5" s="6"/>
      <c r="I5" s="6"/>
      <c r="J5" s="6"/>
      <c r="K5" s="6">
        <f>4875+2625</f>
        <v>7500</v>
      </c>
      <c r="L5" s="8">
        <v>4805.36139</v>
      </c>
      <c r="M5" s="6">
        <f>L5/K5*100</f>
        <v>64.071485199999998</v>
      </c>
      <c r="N5" s="6"/>
      <c r="O5" s="6"/>
      <c r="P5" s="6"/>
      <c r="Q5" s="6">
        <f>166029.5+46828.8</f>
        <v>212858.3</v>
      </c>
      <c r="R5" s="8">
        <v>155321.79487000001</v>
      </c>
      <c r="S5" s="6">
        <f>R5/Q5*100</f>
        <v>72.969574064060467</v>
      </c>
      <c r="T5" s="9">
        <f>153171.2+246401</f>
        <v>399572.2</v>
      </c>
      <c r="U5" s="10">
        <v>280105.92158999998</v>
      </c>
      <c r="V5" s="6">
        <f>U5/T5*100</f>
        <v>70.101453902448668</v>
      </c>
      <c r="W5" s="9">
        <v>7424.3</v>
      </c>
      <c r="X5" s="11">
        <v>3589.3290000000002</v>
      </c>
      <c r="Y5" s="6">
        <f>X5/W5*100</f>
        <v>48.345689155880017</v>
      </c>
      <c r="Z5" s="9"/>
      <c r="AA5" s="12"/>
      <c r="AB5" s="6"/>
      <c r="AC5" s="9"/>
      <c r="AD5" s="13"/>
      <c r="AE5" s="6"/>
      <c r="AF5" s="14">
        <v>6670.4</v>
      </c>
      <c r="AG5" s="14">
        <v>6670.4</v>
      </c>
      <c r="AH5" s="6">
        <f>AG5/AF5*100</f>
        <v>100</v>
      </c>
      <c r="AI5" s="6"/>
      <c r="AJ5" s="6"/>
      <c r="AK5" s="6"/>
      <c r="AL5" s="37">
        <v>686.33100000000002</v>
      </c>
      <c r="AM5" s="38"/>
      <c r="AN5" s="38">
        <f>AM5/AL5*100</f>
        <v>0</v>
      </c>
      <c r="AO5" s="38"/>
      <c r="AP5" s="38"/>
      <c r="AQ5" s="38"/>
      <c r="AR5" s="21">
        <f t="shared" ref="AR5:AR25" si="1">B5+E5+H5+K5+N5+Q5+T5+W5+Z5+AC5+AF5+AI5+AL5+AO5</f>
        <v>656026.61700000009</v>
      </c>
      <c r="AS5" s="34">
        <f t="shared" ref="AS5:AS26" si="2">C5+F5+I5+L5+O5+R5+U5+X5+AA5+AD5+AG5+AJ5+AM5+AP5</f>
        <v>451807.89285000006</v>
      </c>
      <c r="AT5" s="22">
        <f t="shared" ref="AT5:AT26" si="3">AS5/AR5*100</f>
        <v>68.870360004005747</v>
      </c>
    </row>
    <row r="6" spans="1:46" s="23" customFormat="1" ht="15.75" x14ac:dyDescent="0.25">
      <c r="A6" s="20" t="s">
        <v>3</v>
      </c>
      <c r="B6" s="6">
        <v>1105.3</v>
      </c>
      <c r="C6" s="6">
        <v>1087.058</v>
      </c>
      <c r="D6" s="2">
        <f t="shared" si="0"/>
        <v>98.349588347055104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6"/>
      <c r="W6" s="6"/>
      <c r="X6" s="6"/>
      <c r="Y6" s="6"/>
      <c r="Z6" s="6"/>
      <c r="AA6" s="7"/>
      <c r="AB6" s="6"/>
      <c r="AC6" s="6">
        <v>200</v>
      </c>
      <c r="AD6" s="6">
        <v>200</v>
      </c>
      <c r="AE6" s="6">
        <f>AD6/AC6*100</f>
        <v>100</v>
      </c>
      <c r="AF6" s="32">
        <v>255.8</v>
      </c>
      <c r="AG6" s="32">
        <v>255.8</v>
      </c>
      <c r="AH6" s="6">
        <f t="shared" ref="AH6:AH25" si="4">AG6/AF6*100</f>
        <v>100</v>
      </c>
      <c r="AI6" s="6"/>
      <c r="AJ6" s="6"/>
      <c r="AK6" s="6"/>
      <c r="AL6" s="38"/>
      <c r="AM6" s="38"/>
      <c r="AN6" s="38"/>
      <c r="AO6" s="38"/>
      <c r="AP6" s="38"/>
      <c r="AQ6" s="38"/>
      <c r="AR6" s="21">
        <f t="shared" si="1"/>
        <v>1561.1</v>
      </c>
      <c r="AS6" s="34">
        <f t="shared" si="2"/>
        <v>1542.8579999999999</v>
      </c>
      <c r="AT6" s="22">
        <f t="shared" si="3"/>
        <v>98.8314649926334</v>
      </c>
    </row>
    <row r="7" spans="1:46" s="23" customFormat="1" ht="15.75" x14ac:dyDescent="0.25">
      <c r="A7" s="20" t="s">
        <v>4</v>
      </c>
      <c r="B7" s="15">
        <v>1000</v>
      </c>
      <c r="C7" s="6"/>
      <c r="D7" s="2">
        <f t="shared" si="0"/>
        <v>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6"/>
      <c r="W7" s="6"/>
      <c r="X7" s="6"/>
      <c r="Y7" s="6"/>
      <c r="Z7" s="6">
        <v>50</v>
      </c>
      <c r="AA7" s="36">
        <v>50</v>
      </c>
      <c r="AB7" s="6">
        <f>AA7/Z7*100</f>
        <v>100</v>
      </c>
      <c r="AC7" s="6"/>
      <c r="AD7" s="6"/>
      <c r="AE7" s="6"/>
      <c r="AF7" s="32">
        <v>297.3</v>
      </c>
      <c r="AG7" s="32">
        <v>297.3</v>
      </c>
      <c r="AH7" s="6">
        <f t="shared" si="4"/>
        <v>100</v>
      </c>
      <c r="AI7" s="6"/>
      <c r="AJ7" s="6"/>
      <c r="AK7" s="6"/>
      <c r="AL7" s="38"/>
      <c r="AM7" s="38"/>
      <c r="AN7" s="38"/>
      <c r="AO7" s="38"/>
      <c r="AP7" s="38"/>
      <c r="AQ7" s="38"/>
      <c r="AR7" s="21">
        <f t="shared" si="1"/>
        <v>1347.3</v>
      </c>
      <c r="AS7" s="34">
        <f t="shared" si="2"/>
        <v>347.3</v>
      </c>
      <c r="AT7" s="22">
        <f t="shared" si="3"/>
        <v>25.77748088770133</v>
      </c>
    </row>
    <row r="8" spans="1:46" s="23" customFormat="1" ht="15.75" x14ac:dyDescent="0.25">
      <c r="A8" s="20" t="s">
        <v>5</v>
      </c>
      <c r="B8" s="6">
        <v>1000</v>
      </c>
      <c r="C8" s="6">
        <v>1000</v>
      </c>
      <c r="D8" s="2">
        <f t="shared" si="0"/>
        <v>100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6"/>
      <c r="X8" s="6"/>
      <c r="Y8" s="6"/>
      <c r="Z8" s="6"/>
      <c r="AA8" s="7"/>
      <c r="AB8" s="6"/>
      <c r="AC8" s="6"/>
      <c r="AD8" s="6"/>
      <c r="AE8" s="6"/>
      <c r="AF8" s="32"/>
      <c r="AG8" s="32"/>
      <c r="AH8" s="6"/>
      <c r="AI8" s="6"/>
      <c r="AJ8" s="6"/>
      <c r="AK8" s="6"/>
      <c r="AL8" s="37">
        <v>157.94200000000001</v>
      </c>
      <c r="AM8" s="38"/>
      <c r="AN8" s="38">
        <f>AM8/AL8*100</f>
        <v>0</v>
      </c>
      <c r="AO8" s="38"/>
      <c r="AP8" s="38"/>
      <c r="AQ8" s="38"/>
      <c r="AR8" s="21">
        <f t="shared" si="1"/>
        <v>1157.942</v>
      </c>
      <c r="AS8" s="34">
        <f t="shared" si="2"/>
        <v>1000</v>
      </c>
      <c r="AT8" s="22">
        <f t="shared" si="3"/>
        <v>86.360111300911441</v>
      </c>
    </row>
    <row r="9" spans="1:46" s="23" customFormat="1" ht="15.75" x14ac:dyDescent="0.25">
      <c r="A9" s="20" t="s">
        <v>6</v>
      </c>
      <c r="B9" s="6">
        <v>1000</v>
      </c>
      <c r="C9" s="6"/>
      <c r="D9" s="2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>
        <v>1800</v>
      </c>
      <c r="O9" s="6">
        <v>1800</v>
      </c>
      <c r="P9" s="6">
        <f>O9/N9*100</f>
        <v>100</v>
      </c>
      <c r="Q9" s="6"/>
      <c r="R9" s="6"/>
      <c r="S9" s="6"/>
      <c r="T9" s="6"/>
      <c r="U9" s="7"/>
      <c r="V9" s="6"/>
      <c r="W9" s="6"/>
      <c r="X9" s="6"/>
      <c r="Y9" s="6"/>
      <c r="Z9" s="6"/>
      <c r="AA9" s="7"/>
      <c r="AB9" s="6"/>
      <c r="AC9" s="6">
        <v>294.8</v>
      </c>
      <c r="AD9" s="6">
        <v>294.8</v>
      </c>
      <c r="AE9" s="6">
        <f t="shared" ref="AE9:AE25" si="5">AD9/AC9*100</f>
        <v>100</v>
      </c>
      <c r="AF9" s="32"/>
      <c r="AG9" s="32"/>
      <c r="AH9" s="6"/>
      <c r="AI9" s="6"/>
      <c r="AJ9" s="6"/>
      <c r="AK9" s="6"/>
      <c r="AL9" s="37">
        <v>130.11600000000001</v>
      </c>
      <c r="AM9" s="38"/>
      <c r="AN9" s="38">
        <f t="shared" ref="AN9:AN10" si="6">AM9/AL9*100</f>
        <v>0</v>
      </c>
      <c r="AO9" s="38"/>
      <c r="AP9" s="38"/>
      <c r="AQ9" s="38"/>
      <c r="AR9" s="21">
        <f t="shared" si="1"/>
        <v>3224.9160000000002</v>
      </c>
      <c r="AS9" s="34">
        <f t="shared" si="2"/>
        <v>2094.8000000000002</v>
      </c>
      <c r="AT9" s="22">
        <f t="shared" si="3"/>
        <v>64.956730655930258</v>
      </c>
    </row>
    <row r="10" spans="1:46" s="23" customFormat="1" ht="15.75" x14ac:dyDescent="0.25">
      <c r="A10" s="20" t="s">
        <v>7</v>
      </c>
      <c r="B10" s="6">
        <v>2000</v>
      </c>
      <c r="C10" s="6">
        <v>1823.9490000000001</v>
      </c>
      <c r="D10" s="2">
        <f t="shared" si="0"/>
        <v>91.197450000000003</v>
      </c>
      <c r="E10" s="15"/>
      <c r="F10" s="15"/>
      <c r="G10" s="15"/>
      <c r="H10" s="15"/>
      <c r="I10" s="6"/>
      <c r="J10" s="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5"/>
      <c r="W10" s="15"/>
      <c r="X10" s="15"/>
      <c r="Y10" s="15"/>
      <c r="Z10" s="15"/>
      <c r="AA10" s="16"/>
      <c r="AB10" s="15"/>
      <c r="AC10" s="15">
        <v>300</v>
      </c>
      <c r="AD10" s="15">
        <v>300</v>
      </c>
      <c r="AE10" s="6">
        <f t="shared" si="5"/>
        <v>100</v>
      </c>
      <c r="AF10" s="33">
        <v>326.5</v>
      </c>
      <c r="AG10" s="33">
        <v>326.5</v>
      </c>
      <c r="AH10" s="6">
        <f t="shared" si="4"/>
        <v>100</v>
      </c>
      <c r="AI10" s="15"/>
      <c r="AJ10" s="15"/>
      <c r="AK10" s="15"/>
      <c r="AL10" s="37">
        <v>170.43600000000001</v>
      </c>
      <c r="AM10" s="39"/>
      <c r="AN10" s="38">
        <f t="shared" si="6"/>
        <v>0</v>
      </c>
      <c r="AO10" s="38">
        <v>798</v>
      </c>
      <c r="AP10" s="38"/>
      <c r="AQ10" s="38">
        <v>0</v>
      </c>
      <c r="AR10" s="21">
        <f t="shared" si="1"/>
        <v>3594.9360000000001</v>
      </c>
      <c r="AS10" s="34">
        <f t="shared" si="2"/>
        <v>2450.4490000000001</v>
      </c>
      <c r="AT10" s="22">
        <f t="shared" si="3"/>
        <v>68.163911680207931</v>
      </c>
    </row>
    <row r="11" spans="1:46" s="23" customFormat="1" ht="15.75" x14ac:dyDescent="0.25">
      <c r="A11" s="20" t="s">
        <v>8</v>
      </c>
      <c r="B11" s="15">
        <v>2570</v>
      </c>
      <c r="C11" s="6">
        <v>2000</v>
      </c>
      <c r="D11" s="2">
        <f t="shared" si="0"/>
        <v>77.821011673151759</v>
      </c>
      <c r="E11" s="15"/>
      <c r="F11" s="15"/>
      <c r="G11" s="15"/>
      <c r="H11" s="15"/>
      <c r="I11" s="6"/>
      <c r="J11" s="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5"/>
      <c r="W11" s="15"/>
      <c r="X11" s="15"/>
      <c r="Y11" s="15"/>
      <c r="Z11" s="15"/>
      <c r="AA11" s="16"/>
      <c r="AB11" s="15"/>
      <c r="AC11" s="15">
        <v>200</v>
      </c>
      <c r="AD11" s="15">
        <v>200</v>
      </c>
      <c r="AE11" s="6">
        <f t="shared" si="5"/>
        <v>100</v>
      </c>
      <c r="AF11" s="33">
        <v>228.6</v>
      </c>
      <c r="AG11" s="33">
        <v>228.6</v>
      </c>
      <c r="AH11" s="6">
        <f t="shared" si="4"/>
        <v>100</v>
      </c>
      <c r="AI11" s="15"/>
      <c r="AJ11" s="15"/>
      <c r="AK11" s="15"/>
      <c r="AL11" s="39"/>
      <c r="AM11" s="39"/>
      <c r="AN11" s="39"/>
      <c r="AO11" s="39"/>
      <c r="AP11" s="39"/>
      <c r="AQ11" s="39"/>
      <c r="AR11" s="21">
        <f t="shared" si="1"/>
        <v>2998.6</v>
      </c>
      <c r="AS11" s="34">
        <f t="shared" si="2"/>
        <v>2428.6</v>
      </c>
      <c r="AT11" s="22">
        <f t="shared" si="3"/>
        <v>80.991129193623692</v>
      </c>
    </row>
    <row r="12" spans="1:46" s="23" customFormat="1" ht="15.75" x14ac:dyDescent="0.25">
      <c r="A12" s="20" t="s">
        <v>9</v>
      </c>
      <c r="B12" s="15">
        <v>1000</v>
      </c>
      <c r="C12" s="6">
        <v>888.79100000000005</v>
      </c>
      <c r="D12" s="2">
        <f t="shared" si="0"/>
        <v>88.879100000000008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6"/>
      <c r="W12" s="6"/>
      <c r="X12" s="6"/>
      <c r="Y12" s="6"/>
      <c r="Z12" s="6"/>
      <c r="AA12" s="7"/>
      <c r="AB12" s="6"/>
      <c r="AC12" s="6"/>
      <c r="AD12" s="6"/>
      <c r="AE12" s="6"/>
      <c r="AF12" s="32"/>
      <c r="AG12" s="32"/>
      <c r="AH12" s="6"/>
      <c r="AI12" s="6"/>
      <c r="AJ12" s="6"/>
      <c r="AK12" s="6"/>
      <c r="AL12" s="38"/>
      <c r="AM12" s="38"/>
      <c r="AN12" s="38"/>
      <c r="AO12" s="38"/>
      <c r="AP12" s="38"/>
      <c r="AQ12" s="38"/>
      <c r="AR12" s="21">
        <f t="shared" si="1"/>
        <v>1000</v>
      </c>
      <c r="AS12" s="34">
        <f t="shared" si="2"/>
        <v>888.79100000000005</v>
      </c>
      <c r="AT12" s="22">
        <f t="shared" si="3"/>
        <v>88.879100000000008</v>
      </c>
    </row>
    <row r="13" spans="1:46" s="23" customFormat="1" ht="15.75" x14ac:dyDescent="0.25">
      <c r="A13" s="20" t="s">
        <v>10</v>
      </c>
      <c r="B13" s="15">
        <v>2000</v>
      </c>
      <c r="C13" s="6">
        <v>1904.4369999999999</v>
      </c>
      <c r="D13" s="2">
        <f t="shared" si="0"/>
        <v>95.221850000000003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6"/>
      <c r="W13" s="6"/>
      <c r="X13" s="6"/>
      <c r="Y13" s="6"/>
      <c r="Z13" s="6"/>
      <c r="AA13" s="7"/>
      <c r="AB13" s="6"/>
      <c r="AC13" s="6">
        <v>200</v>
      </c>
      <c r="AD13" s="6">
        <v>200</v>
      </c>
      <c r="AE13" s="6">
        <f t="shared" si="5"/>
        <v>100</v>
      </c>
      <c r="AF13" s="32"/>
      <c r="AG13" s="32"/>
      <c r="AH13" s="6"/>
      <c r="AI13" s="6"/>
      <c r="AJ13" s="6"/>
      <c r="AK13" s="6"/>
      <c r="AL13" s="37">
        <v>138.59200000000001</v>
      </c>
      <c r="AM13" s="38"/>
      <c r="AN13" s="38">
        <f t="shared" ref="AN13" si="7">AM13/AL13*100</f>
        <v>0</v>
      </c>
      <c r="AO13" s="38"/>
      <c r="AP13" s="38"/>
      <c r="AQ13" s="38"/>
      <c r="AR13" s="21">
        <f t="shared" si="1"/>
        <v>2338.5920000000001</v>
      </c>
      <c r="AS13" s="34">
        <f t="shared" si="2"/>
        <v>2104.4369999999999</v>
      </c>
      <c r="AT13" s="22">
        <f t="shared" si="3"/>
        <v>89.987351363555504</v>
      </c>
    </row>
    <row r="14" spans="1:46" s="23" customFormat="1" ht="15.75" x14ac:dyDescent="0.25">
      <c r="A14" s="20" t="s">
        <v>11</v>
      </c>
      <c r="B14" s="15">
        <v>1500</v>
      </c>
      <c r="C14" s="15">
        <v>1000</v>
      </c>
      <c r="D14" s="2">
        <f t="shared" si="0"/>
        <v>66.666666666666657</v>
      </c>
      <c r="E14" s="6"/>
      <c r="F14" s="6"/>
      <c r="G14" s="6"/>
      <c r="H14" s="6">
        <f>17.5+17.5</f>
        <v>35</v>
      </c>
      <c r="I14" s="6">
        <v>35</v>
      </c>
      <c r="J14" s="6">
        <f>I14/H14*100</f>
        <v>100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  <c r="V14" s="6"/>
      <c r="W14" s="6"/>
      <c r="X14" s="6"/>
      <c r="Y14" s="6"/>
      <c r="Z14" s="6"/>
      <c r="AA14" s="7"/>
      <c r="AB14" s="6"/>
      <c r="AC14" s="6">
        <v>300</v>
      </c>
      <c r="AD14" s="6">
        <v>300</v>
      </c>
      <c r="AE14" s="6">
        <f t="shared" si="5"/>
        <v>100</v>
      </c>
      <c r="AF14" s="32">
        <v>164.4</v>
      </c>
      <c r="AG14" s="32">
        <v>164.4</v>
      </c>
      <c r="AH14" s="6">
        <f t="shared" si="4"/>
        <v>100</v>
      </c>
      <c r="AI14" s="6"/>
      <c r="AJ14" s="6"/>
      <c r="AK14" s="6"/>
      <c r="AL14" s="38"/>
      <c r="AM14" s="38"/>
      <c r="AN14" s="38"/>
      <c r="AO14" s="38"/>
      <c r="AP14" s="38"/>
      <c r="AQ14" s="38"/>
      <c r="AR14" s="21">
        <f t="shared" si="1"/>
        <v>1999.4</v>
      </c>
      <c r="AS14" s="34">
        <f t="shared" si="2"/>
        <v>1499.4</v>
      </c>
      <c r="AT14" s="22">
        <f t="shared" si="3"/>
        <v>74.992497749324798</v>
      </c>
    </row>
    <row r="15" spans="1:46" s="23" customFormat="1" ht="15.75" x14ac:dyDescent="0.25">
      <c r="A15" s="20" t="s">
        <v>12</v>
      </c>
      <c r="B15" s="15"/>
      <c r="C15" s="6"/>
      <c r="D15" s="2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6"/>
      <c r="W15" s="6"/>
      <c r="X15" s="6"/>
      <c r="Y15" s="6"/>
      <c r="Z15" s="6"/>
      <c r="AA15" s="7"/>
      <c r="AB15" s="6"/>
      <c r="AC15" s="6">
        <v>220</v>
      </c>
      <c r="AD15" s="6">
        <v>220</v>
      </c>
      <c r="AE15" s="6">
        <f t="shared" si="5"/>
        <v>100</v>
      </c>
      <c r="AF15" s="32"/>
      <c r="AG15" s="32"/>
      <c r="AH15" s="6"/>
      <c r="AI15" s="6"/>
      <c r="AJ15" s="6"/>
      <c r="AK15" s="6"/>
      <c r="AL15" s="38"/>
      <c r="AM15" s="38"/>
      <c r="AN15" s="38"/>
      <c r="AO15" s="38"/>
      <c r="AP15" s="38"/>
      <c r="AQ15" s="38"/>
      <c r="AR15" s="21">
        <f t="shared" si="1"/>
        <v>220</v>
      </c>
      <c r="AS15" s="34">
        <f t="shared" si="2"/>
        <v>220</v>
      </c>
      <c r="AT15" s="22">
        <f t="shared" si="3"/>
        <v>100</v>
      </c>
    </row>
    <row r="16" spans="1:46" s="23" customFormat="1" ht="15.75" x14ac:dyDescent="0.25">
      <c r="A16" s="20" t="s">
        <v>13</v>
      </c>
      <c r="B16" s="24">
        <v>12695.084999999999</v>
      </c>
      <c r="C16" s="15">
        <v>11000</v>
      </c>
      <c r="D16" s="2">
        <f t="shared" si="0"/>
        <v>86.647706573055643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7"/>
      <c r="V16" s="6"/>
      <c r="W16" s="6"/>
      <c r="X16" s="6"/>
      <c r="Y16" s="6"/>
      <c r="Z16" s="6"/>
      <c r="AA16" s="7"/>
      <c r="AB16" s="6"/>
      <c r="AC16" s="6">
        <v>265</v>
      </c>
      <c r="AD16" s="6">
        <v>265</v>
      </c>
      <c r="AE16" s="6">
        <f t="shared" si="5"/>
        <v>100</v>
      </c>
      <c r="AF16" s="32">
        <v>277.5</v>
      </c>
      <c r="AG16" s="32">
        <v>277.5</v>
      </c>
      <c r="AH16" s="6">
        <f t="shared" si="4"/>
        <v>100</v>
      </c>
      <c r="AI16" s="6"/>
      <c r="AJ16" s="6"/>
      <c r="AK16" s="6"/>
      <c r="AL16" s="38"/>
      <c r="AM16" s="38"/>
      <c r="AN16" s="38"/>
      <c r="AO16" s="38"/>
      <c r="AP16" s="38"/>
      <c r="AQ16" s="38"/>
      <c r="AR16" s="21">
        <f t="shared" si="1"/>
        <v>13237.584999999999</v>
      </c>
      <c r="AS16" s="34">
        <f t="shared" si="2"/>
        <v>11542.5</v>
      </c>
      <c r="AT16" s="22">
        <f t="shared" si="3"/>
        <v>87.19490753033881</v>
      </c>
    </row>
    <row r="17" spans="1:59" s="23" customFormat="1" ht="15.75" x14ac:dyDescent="0.25">
      <c r="A17" s="20" t="s">
        <v>14</v>
      </c>
      <c r="B17" s="15">
        <v>1900</v>
      </c>
      <c r="C17" s="6">
        <v>1463.61</v>
      </c>
      <c r="D17" s="2">
        <f t="shared" si="0"/>
        <v>77.032105263157888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7"/>
      <c r="V17" s="6"/>
      <c r="W17" s="6"/>
      <c r="X17" s="6"/>
      <c r="Y17" s="6"/>
      <c r="Z17" s="6"/>
      <c r="AA17" s="7"/>
      <c r="AB17" s="6"/>
      <c r="AC17" s="6">
        <v>300</v>
      </c>
      <c r="AD17" s="6">
        <v>300</v>
      </c>
      <c r="AE17" s="6">
        <f t="shared" si="5"/>
        <v>100</v>
      </c>
      <c r="AF17" s="32">
        <v>291.10000000000002</v>
      </c>
      <c r="AG17" s="32">
        <v>291.10000000000002</v>
      </c>
      <c r="AH17" s="6">
        <f t="shared" si="4"/>
        <v>100</v>
      </c>
      <c r="AI17" s="6"/>
      <c r="AJ17" s="6"/>
      <c r="AK17" s="6"/>
      <c r="AL17" s="38"/>
      <c r="AM17" s="38"/>
      <c r="AN17" s="38"/>
      <c r="AO17" s="38"/>
      <c r="AP17" s="38"/>
      <c r="AQ17" s="38"/>
      <c r="AR17" s="21">
        <f t="shared" si="1"/>
        <v>2491.1</v>
      </c>
      <c r="AS17" s="34">
        <f t="shared" si="2"/>
        <v>2054.71</v>
      </c>
      <c r="AT17" s="22">
        <f t="shared" si="3"/>
        <v>82.482036048332063</v>
      </c>
    </row>
    <row r="18" spans="1:59" s="23" customFormat="1" ht="15.75" x14ac:dyDescent="0.25">
      <c r="A18" s="20" t="s">
        <v>15</v>
      </c>
      <c r="B18" s="15">
        <v>2380</v>
      </c>
      <c r="C18" s="6"/>
      <c r="D18" s="2">
        <f t="shared" si="0"/>
        <v>0</v>
      </c>
      <c r="E18" s="6"/>
      <c r="F18" s="6"/>
      <c r="G18" s="6"/>
      <c r="H18" s="6">
        <v>35</v>
      </c>
      <c r="I18" s="6">
        <v>35</v>
      </c>
      <c r="J18" s="6">
        <f>I18/H18*100</f>
        <v>100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  <c r="V18" s="6"/>
      <c r="W18" s="6"/>
      <c r="X18" s="6"/>
      <c r="Y18" s="6"/>
      <c r="Z18" s="6"/>
      <c r="AA18" s="7"/>
      <c r="AB18" s="6"/>
      <c r="AC18" s="6">
        <v>200</v>
      </c>
      <c r="AD18" s="6">
        <v>200</v>
      </c>
      <c r="AE18" s="6">
        <f t="shared" si="5"/>
        <v>100</v>
      </c>
      <c r="AF18" s="32">
        <v>284.39999999999998</v>
      </c>
      <c r="AG18" s="32">
        <v>284.39999999999998</v>
      </c>
      <c r="AH18" s="6">
        <f t="shared" si="4"/>
        <v>100</v>
      </c>
      <c r="AI18" s="6"/>
      <c r="AJ18" s="6"/>
      <c r="AK18" s="6"/>
      <c r="AL18" s="38"/>
      <c r="AM18" s="38"/>
      <c r="AN18" s="38"/>
      <c r="AO18" s="38"/>
      <c r="AP18" s="38"/>
      <c r="AQ18" s="38"/>
      <c r="AR18" s="21">
        <f t="shared" si="1"/>
        <v>2899.4</v>
      </c>
      <c r="AS18" s="34">
        <f t="shared" si="2"/>
        <v>519.4</v>
      </c>
      <c r="AT18" s="22">
        <f t="shared" si="3"/>
        <v>17.91405118300338</v>
      </c>
    </row>
    <row r="19" spans="1:59" s="23" customFormat="1" ht="15.75" x14ac:dyDescent="0.25">
      <c r="A19" s="20" t="s">
        <v>16</v>
      </c>
      <c r="B19" s="15">
        <v>1000</v>
      </c>
      <c r="C19" s="6"/>
      <c r="D19" s="2">
        <f t="shared" si="0"/>
        <v>0</v>
      </c>
      <c r="E19" s="15"/>
      <c r="F19" s="15"/>
      <c r="G19" s="15"/>
      <c r="H19" s="15">
        <f>102.6+102.6</f>
        <v>205.2</v>
      </c>
      <c r="I19" s="6">
        <v>205.2</v>
      </c>
      <c r="J19" s="6">
        <f>I19/H19*100</f>
        <v>100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5"/>
      <c r="W19" s="15"/>
      <c r="X19" s="15"/>
      <c r="Y19" s="15"/>
      <c r="Z19" s="15"/>
      <c r="AA19" s="16"/>
      <c r="AB19" s="15"/>
      <c r="AC19" s="15">
        <v>200</v>
      </c>
      <c r="AD19" s="15">
        <v>200</v>
      </c>
      <c r="AE19" s="6">
        <f t="shared" si="5"/>
        <v>100</v>
      </c>
      <c r="AF19" s="33">
        <v>237.7</v>
      </c>
      <c r="AG19" s="33">
        <v>237.7</v>
      </c>
      <c r="AH19" s="6">
        <f t="shared" si="4"/>
        <v>100</v>
      </c>
      <c r="AI19" s="15"/>
      <c r="AJ19" s="15"/>
      <c r="AK19" s="15"/>
      <c r="AL19" s="39"/>
      <c r="AM19" s="39"/>
      <c r="AN19" s="39"/>
      <c r="AO19" s="39"/>
      <c r="AP19" s="39"/>
      <c r="AQ19" s="39"/>
      <c r="AR19" s="21">
        <f t="shared" si="1"/>
        <v>1642.9</v>
      </c>
      <c r="AS19" s="34">
        <f t="shared" si="2"/>
        <v>642.9</v>
      </c>
      <c r="AT19" s="22">
        <f t="shared" si="3"/>
        <v>39.13202264288757</v>
      </c>
    </row>
    <row r="20" spans="1:59" s="23" customFormat="1" ht="15.75" x14ac:dyDescent="0.25">
      <c r="A20" s="20" t="s">
        <v>17</v>
      </c>
      <c r="B20" s="15">
        <v>3000</v>
      </c>
      <c r="C20" s="15">
        <v>2000</v>
      </c>
      <c r="D20" s="2">
        <f t="shared" si="0"/>
        <v>66.666666666666657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7"/>
      <c r="V20" s="6"/>
      <c r="W20" s="6"/>
      <c r="X20" s="6"/>
      <c r="Y20" s="6"/>
      <c r="Z20" s="6"/>
      <c r="AA20" s="7"/>
      <c r="AB20" s="6"/>
      <c r="AC20" s="6">
        <v>243.6</v>
      </c>
      <c r="AD20" s="6">
        <v>243.6</v>
      </c>
      <c r="AE20" s="6">
        <f t="shared" si="5"/>
        <v>100</v>
      </c>
      <c r="AF20" s="32"/>
      <c r="AG20" s="32"/>
      <c r="AH20" s="6"/>
      <c r="AI20" s="6"/>
      <c r="AJ20" s="6"/>
      <c r="AK20" s="6"/>
      <c r="AL20" s="38"/>
      <c r="AM20" s="38"/>
      <c r="AN20" s="38"/>
      <c r="AO20" s="38"/>
      <c r="AP20" s="38"/>
      <c r="AQ20" s="38"/>
      <c r="AR20" s="21">
        <f t="shared" si="1"/>
        <v>3243.6</v>
      </c>
      <c r="AS20" s="34">
        <f t="shared" si="2"/>
        <v>2243.6</v>
      </c>
      <c r="AT20" s="22">
        <f t="shared" si="3"/>
        <v>69.170057960291032</v>
      </c>
    </row>
    <row r="21" spans="1:59" s="23" customFormat="1" ht="15.75" x14ac:dyDescent="0.25">
      <c r="A21" s="20" t="s">
        <v>18</v>
      </c>
      <c r="B21" s="15">
        <v>1000</v>
      </c>
      <c r="C21" s="6">
        <v>1000</v>
      </c>
      <c r="D21" s="2">
        <f t="shared" si="0"/>
        <v>100</v>
      </c>
      <c r="E21" s="15"/>
      <c r="F21" s="15"/>
      <c r="G21" s="15"/>
      <c r="H21" s="15"/>
      <c r="I21" s="6"/>
      <c r="J21" s="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5"/>
      <c r="W21" s="15"/>
      <c r="X21" s="15"/>
      <c r="Y21" s="15"/>
      <c r="Z21" s="15"/>
      <c r="AA21" s="16"/>
      <c r="AB21" s="15"/>
      <c r="AC21" s="15"/>
      <c r="AD21" s="15"/>
      <c r="AE21" s="6"/>
      <c r="AF21" s="33">
        <v>232.2</v>
      </c>
      <c r="AG21" s="33">
        <v>232.2</v>
      </c>
      <c r="AH21" s="6">
        <f t="shared" si="4"/>
        <v>100</v>
      </c>
      <c r="AI21" s="15"/>
      <c r="AJ21" s="15"/>
      <c r="AK21" s="15"/>
      <c r="AL21" s="37">
        <v>35.475999999999999</v>
      </c>
      <c r="AM21" s="39"/>
      <c r="AN21" s="38">
        <f t="shared" ref="AN21" si="8">AM21/AL21*100</f>
        <v>0</v>
      </c>
      <c r="AO21" s="38"/>
      <c r="AP21" s="38"/>
      <c r="AQ21" s="38"/>
      <c r="AR21" s="21">
        <f t="shared" si="1"/>
        <v>1267.6759999999999</v>
      </c>
      <c r="AS21" s="34">
        <f t="shared" si="2"/>
        <v>1232.2</v>
      </c>
      <c r="AT21" s="22">
        <f t="shared" si="3"/>
        <v>97.201493126003811</v>
      </c>
    </row>
    <row r="22" spans="1:59" s="23" customFormat="1" ht="15.75" x14ac:dyDescent="0.25">
      <c r="A22" s="20" t="s">
        <v>19</v>
      </c>
      <c r="B22" s="15">
        <v>1600</v>
      </c>
      <c r="C22" s="15">
        <v>1000</v>
      </c>
      <c r="D22" s="2">
        <f t="shared" si="0"/>
        <v>62.5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7"/>
      <c r="V22" s="6"/>
      <c r="W22" s="6"/>
      <c r="X22" s="6"/>
      <c r="Y22" s="6"/>
      <c r="Z22" s="6"/>
      <c r="AA22" s="7"/>
      <c r="AB22" s="6"/>
      <c r="AC22" s="6">
        <v>360</v>
      </c>
      <c r="AD22" s="6">
        <v>360</v>
      </c>
      <c r="AE22" s="6">
        <f t="shared" si="5"/>
        <v>100</v>
      </c>
      <c r="AF22" s="32"/>
      <c r="AG22" s="32"/>
      <c r="AH22" s="6"/>
      <c r="AI22" s="6"/>
      <c r="AJ22" s="6"/>
      <c r="AK22" s="6"/>
      <c r="AL22" s="38"/>
      <c r="AM22" s="38"/>
      <c r="AN22" s="38"/>
      <c r="AO22" s="38"/>
      <c r="AP22" s="38"/>
      <c r="AQ22" s="38"/>
      <c r="AR22" s="21">
        <f t="shared" si="1"/>
        <v>1960</v>
      </c>
      <c r="AS22" s="34">
        <f t="shared" si="2"/>
        <v>1360</v>
      </c>
      <c r="AT22" s="22">
        <f t="shared" si="3"/>
        <v>69.387755102040813</v>
      </c>
    </row>
    <row r="23" spans="1:59" s="23" customFormat="1" ht="15.75" x14ac:dyDescent="0.25">
      <c r="A23" s="20" t="s">
        <v>20</v>
      </c>
      <c r="B23" s="15">
        <v>1500</v>
      </c>
      <c r="C23" s="6">
        <v>1500</v>
      </c>
      <c r="D23" s="2">
        <f t="shared" si="0"/>
        <v>100</v>
      </c>
      <c r="E23" s="15"/>
      <c r="F23" s="15"/>
      <c r="G23" s="15"/>
      <c r="H23" s="15"/>
      <c r="I23" s="6"/>
      <c r="J23" s="6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5"/>
      <c r="W23" s="15"/>
      <c r="X23" s="15"/>
      <c r="Y23" s="15"/>
      <c r="Z23" s="15"/>
      <c r="AA23" s="16"/>
      <c r="AB23" s="15"/>
      <c r="AC23" s="15"/>
      <c r="AD23" s="15"/>
      <c r="AE23" s="6"/>
      <c r="AF23" s="33"/>
      <c r="AG23" s="33"/>
      <c r="AH23" s="6"/>
      <c r="AI23" s="15"/>
      <c r="AJ23" s="15"/>
      <c r="AK23" s="15"/>
      <c r="AL23" s="39"/>
      <c r="AM23" s="39"/>
      <c r="AN23" s="39"/>
      <c r="AO23" s="39"/>
      <c r="AP23" s="39"/>
      <c r="AQ23" s="39"/>
      <c r="AR23" s="21">
        <f t="shared" si="1"/>
        <v>1500</v>
      </c>
      <c r="AS23" s="34">
        <f t="shared" si="2"/>
        <v>1500</v>
      </c>
      <c r="AT23" s="22">
        <f t="shared" si="3"/>
        <v>100</v>
      </c>
    </row>
    <row r="24" spans="1:59" s="23" customFormat="1" ht="15.75" x14ac:dyDescent="0.25">
      <c r="A24" s="20" t="s">
        <v>21</v>
      </c>
      <c r="B24" s="15">
        <v>1000</v>
      </c>
      <c r="C24" s="6"/>
      <c r="D24" s="2">
        <f t="shared" si="0"/>
        <v>0</v>
      </c>
      <c r="E24" s="15"/>
      <c r="F24" s="15"/>
      <c r="G24" s="15"/>
      <c r="H24" s="15"/>
      <c r="I24" s="6"/>
      <c r="J24" s="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5"/>
      <c r="W24" s="15"/>
      <c r="X24" s="15"/>
      <c r="Y24" s="15"/>
      <c r="Z24" s="15"/>
      <c r="AA24" s="16"/>
      <c r="AB24" s="15"/>
      <c r="AC24" s="15">
        <v>265.7</v>
      </c>
      <c r="AD24" s="15">
        <v>15.7</v>
      </c>
      <c r="AE24" s="6">
        <f t="shared" si="5"/>
        <v>5.9089198343996987</v>
      </c>
      <c r="AF24" s="33"/>
      <c r="AG24" s="33"/>
      <c r="AH24" s="6"/>
      <c r="AI24" s="15"/>
      <c r="AJ24" s="15"/>
      <c r="AK24" s="15"/>
      <c r="AL24" s="39"/>
      <c r="AM24" s="39"/>
      <c r="AN24" s="39"/>
      <c r="AO24" s="39">
        <v>437</v>
      </c>
      <c r="AP24" s="39"/>
      <c r="AQ24" s="39">
        <v>0</v>
      </c>
      <c r="AR24" s="21">
        <f t="shared" si="1"/>
        <v>1702.7</v>
      </c>
      <c r="AS24" s="34">
        <f t="shared" si="2"/>
        <v>15.7</v>
      </c>
      <c r="AT24" s="22">
        <f t="shared" si="3"/>
        <v>0.92206495565865976</v>
      </c>
    </row>
    <row r="25" spans="1:59" s="23" customFormat="1" ht="15.75" x14ac:dyDescent="0.25">
      <c r="A25" s="20" t="s">
        <v>22</v>
      </c>
      <c r="B25" s="15">
        <v>5450</v>
      </c>
      <c r="C25" s="15">
        <v>5000</v>
      </c>
      <c r="D25" s="2">
        <f t="shared" si="0"/>
        <v>91.743119266055047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7"/>
      <c r="V25" s="6"/>
      <c r="W25" s="6"/>
      <c r="X25" s="6"/>
      <c r="Y25" s="6"/>
      <c r="Z25" s="6"/>
      <c r="AA25" s="7"/>
      <c r="AB25" s="6"/>
      <c r="AC25" s="6">
        <v>400</v>
      </c>
      <c r="AD25" s="6">
        <v>400</v>
      </c>
      <c r="AE25" s="6">
        <f t="shared" si="5"/>
        <v>100</v>
      </c>
      <c r="AF25" s="32">
        <v>507.3</v>
      </c>
      <c r="AG25" s="32">
        <v>507.3</v>
      </c>
      <c r="AH25" s="6">
        <f t="shared" si="4"/>
        <v>100</v>
      </c>
      <c r="AI25" s="6"/>
      <c r="AJ25" s="6"/>
      <c r="AK25" s="6"/>
      <c r="AL25" s="37">
        <v>3.056</v>
      </c>
      <c r="AM25" s="38"/>
      <c r="AN25" s="38">
        <f t="shared" ref="AN25" si="9">AM25/AL25*100</f>
        <v>0</v>
      </c>
      <c r="AO25" s="38"/>
      <c r="AP25" s="38"/>
      <c r="AQ25" s="38"/>
      <c r="AR25" s="21">
        <f t="shared" si="1"/>
        <v>6360.3559999999998</v>
      </c>
      <c r="AS25" s="34">
        <f t="shared" si="2"/>
        <v>5907.3</v>
      </c>
      <c r="AT25" s="22">
        <f t="shared" si="3"/>
        <v>92.876876703127948</v>
      </c>
    </row>
    <row r="26" spans="1:59" s="23" customFormat="1" x14ac:dyDescent="0.25">
      <c r="A26" s="25" t="s">
        <v>23</v>
      </c>
      <c r="B26" s="22">
        <f>SUM(B4:B25)</f>
        <v>77797.085000000006</v>
      </c>
      <c r="C26" s="22">
        <f>SUM(C4:C25)</f>
        <v>33982.930999999997</v>
      </c>
      <c r="D26" s="6">
        <f t="shared" ref="D26" si="10">C26/B26*100</f>
        <v>43.681496549645779</v>
      </c>
      <c r="E26" s="26">
        <f>SUM(E4:E25)</f>
        <v>20000</v>
      </c>
      <c r="F26" s="26">
        <f>SUM(F4:F25)</f>
        <v>0</v>
      </c>
      <c r="G26" s="6">
        <f>F26/E26*100</f>
        <v>0</v>
      </c>
      <c r="H26" s="26">
        <f t="shared" ref="H26:AI26" si="11">SUM(H4:H25)</f>
        <v>275.2</v>
      </c>
      <c r="I26" s="26">
        <f>SUM(I4:I25)</f>
        <v>275.2</v>
      </c>
      <c r="J26" s="6">
        <f>I26/H26*100</f>
        <v>100</v>
      </c>
      <c r="K26" s="26">
        <f t="shared" ref="K26" si="12">SUM(K4:K25)</f>
        <v>19000</v>
      </c>
      <c r="L26" s="26">
        <f>SUM(L4:L25)</f>
        <v>11023.39192</v>
      </c>
      <c r="M26" s="6">
        <f>L26/K26*100</f>
        <v>58.017852210526314</v>
      </c>
      <c r="N26" s="26">
        <f>SUM(N4:N25)</f>
        <v>1800</v>
      </c>
      <c r="O26" s="26">
        <f>SUM(O4:O25)</f>
        <v>1800</v>
      </c>
      <c r="P26" s="6">
        <f>O26/N26*100</f>
        <v>100</v>
      </c>
      <c r="Q26" s="26">
        <f t="shared" ref="Q26" si="13">SUM(Q4:Q25)</f>
        <v>212858.3</v>
      </c>
      <c r="R26" s="35">
        <f>SUM(R4:R25)</f>
        <v>155321.79487000001</v>
      </c>
      <c r="S26" s="6">
        <f>R26/Q26*100</f>
        <v>72.969574064060467</v>
      </c>
      <c r="T26" s="26">
        <f>SUM(T4:T25)</f>
        <v>399572.2</v>
      </c>
      <c r="U26" s="27">
        <f>SUM(U4:U25)</f>
        <v>280105.92158999998</v>
      </c>
      <c r="V26" s="6">
        <f>U26/T26*100</f>
        <v>70.101453902448668</v>
      </c>
      <c r="W26" s="26">
        <f>SUM(W4:W25)</f>
        <v>7424.3</v>
      </c>
      <c r="X26" s="28">
        <f>SUM(X4:X25)</f>
        <v>3589.3290000000002</v>
      </c>
      <c r="Y26" s="6">
        <f>X26/W26*100</f>
        <v>48.345689155880017</v>
      </c>
      <c r="Z26" s="26">
        <f>SUM(Z4:Z25)</f>
        <v>50</v>
      </c>
      <c r="AA26" s="29">
        <f>SUM(AA4:AA25)</f>
        <v>50</v>
      </c>
      <c r="AB26" s="6">
        <f>AA26/Z26*100</f>
        <v>100</v>
      </c>
      <c r="AC26" s="26">
        <f t="shared" ref="AC26" si="14">SUM(AC4:AC25)</f>
        <v>5899.1</v>
      </c>
      <c r="AD26" s="26">
        <f>SUM(AD4:AD25)</f>
        <v>4199.1000000000004</v>
      </c>
      <c r="AE26" s="6">
        <f>AD26/AC26*100</f>
        <v>71.182044718685901</v>
      </c>
      <c r="AF26" s="26">
        <f t="shared" ref="AF26" si="15">SUM(AF4:AF25)</f>
        <v>28411.999999999996</v>
      </c>
      <c r="AG26" s="26">
        <f>SUM(AG4:AG25)</f>
        <v>28411.999999999996</v>
      </c>
      <c r="AH26" s="6">
        <f>AG26/AF26*100</f>
        <v>100</v>
      </c>
      <c r="AI26" s="26">
        <f t="shared" si="11"/>
        <v>300</v>
      </c>
      <c r="AJ26" s="26">
        <f>SUM(AJ4:AJ25)</f>
        <v>300</v>
      </c>
      <c r="AK26" s="6">
        <f>AJ26/AI26*100</f>
        <v>100</v>
      </c>
      <c r="AL26" s="26">
        <f t="shared" ref="AL26:AO26" si="16">SUM(AL4:AL25)</f>
        <v>2056.5</v>
      </c>
      <c r="AM26" s="26">
        <f>SUM(AM4:AM25)</f>
        <v>0</v>
      </c>
      <c r="AN26" s="6">
        <f>AM26/AL26*100</f>
        <v>0</v>
      </c>
      <c r="AO26" s="26">
        <f t="shared" si="16"/>
        <v>1235</v>
      </c>
      <c r="AP26" s="26">
        <f>SUM(AP4:AP25)</f>
        <v>0</v>
      </c>
      <c r="AQ26" s="6">
        <f>AP26/AO26*100</f>
        <v>0</v>
      </c>
      <c r="AR26" s="21">
        <f>B26+E26+H26+K26+N26+Q26+T26+W26+Z26+AC26+AF26+AI26+AL26+AO26</f>
        <v>776679.68499999994</v>
      </c>
      <c r="AS26" s="34">
        <f t="shared" si="2"/>
        <v>519059.66837999999</v>
      </c>
      <c r="AT26" s="22">
        <f t="shared" si="3"/>
        <v>66.830596757529463</v>
      </c>
    </row>
    <row r="27" spans="1:59" s="23" customFormat="1" collapsed="1" x14ac:dyDescent="0.25">
      <c r="A27" s="30"/>
      <c r="BF27" s="31"/>
      <c r="BG27" s="31"/>
    </row>
  </sheetData>
  <mergeCells count="16">
    <mergeCell ref="A1:AE1"/>
    <mergeCell ref="AR2:AT2"/>
    <mergeCell ref="W2:Y2"/>
    <mergeCell ref="Z2:AB2"/>
    <mergeCell ref="AC2:AE2"/>
    <mergeCell ref="AF2:AH2"/>
    <mergeCell ref="AI2:AK2"/>
    <mergeCell ref="E2:G2"/>
    <mergeCell ref="H2:J2"/>
    <mergeCell ref="K2:M2"/>
    <mergeCell ref="N2:P2"/>
    <mergeCell ref="Q2:S2"/>
    <mergeCell ref="T2:V2"/>
    <mergeCell ref="B2:D2"/>
    <mergeCell ref="AL2:AN2"/>
    <mergeCell ref="AO2:A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2016-04-04T04:05:25Z</cp:lastPrinted>
  <dcterms:created xsi:type="dcterms:W3CDTF">2013-12-03T03:59:58Z</dcterms:created>
  <dcterms:modified xsi:type="dcterms:W3CDTF">2017-10-23T09:44:54Z</dcterms:modified>
</cp:coreProperties>
</file>